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340" windowHeight="7305"/>
  </bookViews>
  <sheets>
    <sheet name="Jan" sheetId="1" r:id="rId1"/>
  </sheets>
  <calcPr calcId="124519"/>
</workbook>
</file>

<file path=xl/calcChain.xml><?xml version="1.0" encoding="utf-8"?>
<calcChain xmlns="http://schemas.openxmlformats.org/spreadsheetml/2006/main">
  <c r="C11" i="1"/>
  <c r="C15"/>
  <c r="C18"/>
  <c r="C4"/>
  <c r="F5" s="1" a="1"/>
  <c r="F5" s="1"/>
  <c r="C19"/>
  <c r="C17"/>
  <c r="C16"/>
  <c r="C14"/>
  <c r="C13"/>
  <c r="C12"/>
  <c r="C10"/>
  <c r="C9"/>
  <c r="C8"/>
  <c r="C7"/>
  <c r="C6"/>
  <c r="C5"/>
  <c r="C20" l="1"/>
  <c r="F4" a="1"/>
  <c r="F4" s="1"/>
  <c r="F9" a="1"/>
  <c r="F9" s="1"/>
  <c r="F8" a="1"/>
  <c r="F8" s="1"/>
  <c r="F7" a="1"/>
  <c r="F7" s="1"/>
  <c r="F6" a="1"/>
  <c r="F6" s="1"/>
</calcChain>
</file>

<file path=xl/sharedStrings.xml><?xml version="1.0" encoding="utf-8"?>
<sst xmlns="http://schemas.openxmlformats.org/spreadsheetml/2006/main" count="36" uniqueCount="20">
  <si>
    <t>Pacific Musical Instruments</t>
  </si>
  <si>
    <t>Name</t>
  </si>
  <si>
    <t>Units</t>
  </si>
  <si>
    <t>Sales</t>
  </si>
  <si>
    <t>Jacobson, Lisa</t>
  </si>
  <si>
    <t>Levy, Steven B.</t>
  </si>
  <si>
    <t>Martinez, Sandra I.</t>
  </si>
  <si>
    <t>Transactions</t>
  </si>
  <si>
    <t>Rudd, Darlene</t>
  </si>
  <si>
    <t>TOTAL</t>
  </si>
  <si>
    <t>Tiano, Mike</t>
  </si>
  <si>
    <t>Ogisu, Fukiko</t>
  </si>
  <si>
    <t>Salesperson</t>
  </si>
  <si>
    <t>Total Sales</t>
  </si>
  <si>
    <t>Adams, Terry</t>
  </si>
  <si>
    <t>Carothers, Andy</t>
  </si>
  <si>
    <t>DeVoe, Michael</t>
  </si>
  <si>
    <t xml:space="preserve">Emanuel, Michael </t>
  </si>
  <si>
    <t>Fakhouri, Fadi</t>
  </si>
  <si>
    <t>Groncki, Douglas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</si>
</sst>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6">
    <font>
      <sz val="1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24"/>
      <color indexed="18"/>
      <name val="Arial"/>
      <family val="2"/>
    </font>
    <font>
      <sz val="12"/>
      <name val="Calibri"/>
      <family val="2"/>
      <scheme val="minor"/>
    </font>
    <font>
      <sz val="12"/>
      <color indexed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Fill="1" applyBorder="1" applyAlignment="1"/>
    <xf numFmtId="0" fontId="4" fillId="0" borderId="0" xfId="0" applyFont="1"/>
    <xf numFmtId="43" fontId="4" fillId="0" borderId="0" xfId="0" applyNumberFormat="1" applyFont="1"/>
    <xf numFmtId="0" fontId="4" fillId="0" borderId="4" xfId="0" applyFont="1" applyFill="1" applyBorder="1" applyAlignment="1"/>
    <xf numFmtId="43" fontId="4" fillId="0" borderId="4" xfId="1" applyNumberFormat="1" applyFont="1" applyFill="1" applyBorder="1" applyAlignment="1"/>
    <xf numFmtId="43" fontId="4" fillId="0" borderId="4" xfId="1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17" fontId="5" fillId="0" borderId="0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43" fontId="5" fillId="2" borderId="5" xfId="0" applyNumberFormat="1" applyFont="1" applyFill="1" applyBorder="1" applyAlignment="1">
      <alignment horizontal="left"/>
    </xf>
    <xf numFmtId="0" fontId="4" fillId="0" borderId="4" xfId="0" applyNumberFormat="1" applyFont="1" applyFill="1" applyBorder="1" applyAlignment="1"/>
    <xf numFmtId="0" fontId="5" fillId="2" borderId="0" xfId="0" applyFont="1" applyFill="1" applyBorder="1" applyAlignment="1">
      <alignment horizontal="center"/>
    </xf>
  </cellXfs>
  <cellStyles count="2">
    <cellStyle name="Comma" xfId="1" builtinId="3"/>
    <cellStyle name="Normal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zoomScale="90" workbookViewId="0">
      <selection activeCell="F4" sqref="F4:F9"/>
    </sheetView>
  </sheetViews>
  <sheetFormatPr defaultRowHeight="15.75"/>
  <cols>
    <col min="1" max="1" width="27.28515625" style="2" bestFit="1" customWidth="1"/>
    <col min="2" max="2" width="7.5703125" style="2" bestFit="1" customWidth="1"/>
    <col min="3" max="3" width="11.7109375" style="2" bestFit="1" customWidth="1"/>
    <col min="4" max="4" width="1.42578125" style="2" customWidth="1"/>
    <col min="5" max="5" width="18.5703125" style="2" bestFit="1" customWidth="1"/>
    <col min="6" max="6" width="11.140625" style="2" bestFit="1" customWidth="1"/>
    <col min="7" max="16384" width="9.140625" style="2"/>
  </cols>
  <sheetData>
    <row r="1" spans="1:9" ht="36" customHeight="1">
      <c r="A1" s="1" t="s">
        <v>0</v>
      </c>
      <c r="B1" s="8"/>
      <c r="C1" s="8"/>
      <c r="D1" s="8"/>
      <c r="E1" s="8"/>
    </row>
    <row r="2" spans="1:9">
      <c r="A2" s="9">
        <v>39448</v>
      </c>
      <c r="B2" s="17" t="s">
        <v>7</v>
      </c>
      <c r="C2" s="17"/>
    </row>
    <row r="3" spans="1:9">
      <c r="A3" s="10" t="s">
        <v>1</v>
      </c>
      <c r="B3" s="11" t="s">
        <v>2</v>
      </c>
      <c r="C3" s="12" t="s">
        <v>3</v>
      </c>
      <c r="E3" s="13" t="s">
        <v>12</v>
      </c>
      <c r="F3" s="13" t="s">
        <v>13</v>
      </c>
      <c r="I3" s="3"/>
    </row>
    <row r="4" spans="1:9">
      <c r="A4" s="4" t="s">
        <v>14</v>
      </c>
      <c r="B4" s="5">
        <v>12</v>
      </c>
      <c r="C4" s="6">
        <f t="shared" ref="C4:C19" si="0">B4*234.56</f>
        <v>2814.7200000000003</v>
      </c>
      <c r="E4" s="16" t="s">
        <v>14</v>
      </c>
      <c r="F4" s="3">
        <f t="array" ref="F4">SUM(IF($A$4:$A$19=E4,$C$4:$C$19,0))</f>
        <v>9147.84</v>
      </c>
    </row>
    <row r="5" spans="1:9">
      <c r="A5" s="4" t="s">
        <v>15</v>
      </c>
      <c r="B5" s="5">
        <v>4</v>
      </c>
      <c r="C5" s="6">
        <f t="shared" si="0"/>
        <v>938.24</v>
      </c>
      <c r="E5" s="7" t="s">
        <v>15</v>
      </c>
      <c r="F5" s="3">
        <f t="array" ref="F5">SUM(IF($A$4:$A$19=E5,$C$4:$C$19,0))</f>
        <v>5394.8799999999992</v>
      </c>
    </row>
    <row r="6" spans="1:9">
      <c r="A6" s="4" t="s">
        <v>16</v>
      </c>
      <c r="B6" s="5">
        <v>6</v>
      </c>
      <c r="C6" s="6">
        <f t="shared" si="0"/>
        <v>1407.3600000000001</v>
      </c>
      <c r="E6" s="7" t="s">
        <v>16</v>
      </c>
      <c r="F6" s="3">
        <f t="array" ref="F6">SUM(IF($A$4:$A$19=E6,$C$4:$C$19,0))</f>
        <v>5394.88</v>
      </c>
    </row>
    <row r="7" spans="1:9">
      <c r="A7" s="4" t="s">
        <v>15</v>
      </c>
      <c r="B7" s="5">
        <v>9</v>
      </c>
      <c r="C7" s="6">
        <f t="shared" si="0"/>
        <v>2111.04</v>
      </c>
      <c r="E7" s="7" t="s">
        <v>17</v>
      </c>
      <c r="F7" s="3">
        <f t="array" ref="F7">SUM(IF($A$4:$A$19=E7,$C$4:$C$19,0))</f>
        <v>8678.7200000000012</v>
      </c>
    </row>
    <row r="8" spans="1:9">
      <c r="A8" s="4" t="s">
        <v>17</v>
      </c>
      <c r="B8" s="5">
        <v>14</v>
      </c>
      <c r="C8" s="6">
        <f t="shared" si="0"/>
        <v>3283.84</v>
      </c>
      <c r="E8" s="7" t="s">
        <v>18</v>
      </c>
      <c r="F8" s="3">
        <f t="array" ref="F8">SUM(IF($A$4:$A$19=E8,$C$4:$C$19,0))</f>
        <v>8444.16</v>
      </c>
    </row>
    <row r="9" spans="1:9">
      <c r="A9" s="4" t="s">
        <v>18</v>
      </c>
      <c r="B9" s="5">
        <v>18</v>
      </c>
      <c r="C9" s="6">
        <f t="shared" si="0"/>
        <v>4222.08</v>
      </c>
      <c r="E9" s="2" t="s">
        <v>19</v>
      </c>
      <c r="F9" s="3">
        <f t="array" ref="F9">SUM(IF($A$4:$A$19=E9,$C$4:$C$19,0))</f>
        <v>1876.48</v>
      </c>
    </row>
    <row r="10" spans="1:9">
      <c r="A10" s="4" t="s">
        <v>17</v>
      </c>
      <c r="B10" s="5">
        <v>12</v>
      </c>
      <c r="C10" s="6">
        <f t="shared" si="0"/>
        <v>2814.7200000000003</v>
      </c>
    </row>
    <row r="11" spans="1:9">
      <c r="A11" s="4" t="s">
        <v>14</v>
      </c>
      <c r="B11" s="5">
        <v>4</v>
      </c>
      <c r="C11" s="6">
        <f t="shared" si="0"/>
        <v>938.24</v>
      </c>
      <c r="E11" s="7"/>
    </row>
    <row r="12" spans="1:9">
      <c r="A12" s="4" t="s">
        <v>16</v>
      </c>
      <c r="B12" s="5">
        <v>6</v>
      </c>
      <c r="C12" s="6">
        <f t="shared" si="0"/>
        <v>1407.3600000000001</v>
      </c>
      <c r="E12" s="7"/>
    </row>
    <row r="13" spans="1:9">
      <c r="A13" s="4" t="s">
        <v>15</v>
      </c>
      <c r="B13" s="5">
        <v>10</v>
      </c>
      <c r="C13" s="6">
        <f t="shared" si="0"/>
        <v>2345.6</v>
      </c>
      <c r="E13" s="7"/>
    </row>
    <row r="14" spans="1:9">
      <c r="A14" s="4" t="s">
        <v>17</v>
      </c>
      <c r="B14" s="5">
        <v>11</v>
      </c>
      <c r="C14" s="6">
        <f t="shared" si="0"/>
        <v>2580.16</v>
      </c>
    </row>
    <row r="15" spans="1:9">
      <c r="A15" s="4" t="s">
        <v>14</v>
      </c>
      <c r="B15" s="5">
        <v>9</v>
      </c>
      <c r="C15" s="6">
        <f t="shared" si="0"/>
        <v>2111.04</v>
      </c>
    </row>
    <row r="16" spans="1:9">
      <c r="A16" s="4" t="s">
        <v>16</v>
      </c>
      <c r="B16" s="5">
        <v>11</v>
      </c>
      <c r="C16" s="6">
        <f t="shared" si="0"/>
        <v>2580.16</v>
      </c>
    </row>
    <row r="17" spans="1:3">
      <c r="A17" s="4" t="s">
        <v>19</v>
      </c>
      <c r="B17" s="5">
        <v>8</v>
      </c>
      <c r="C17" s="6">
        <f t="shared" si="0"/>
        <v>1876.48</v>
      </c>
    </row>
    <row r="18" spans="1:3">
      <c r="A18" s="4" t="s">
        <v>14</v>
      </c>
      <c r="B18" s="5">
        <v>14</v>
      </c>
      <c r="C18" s="6">
        <f t="shared" si="0"/>
        <v>3283.84</v>
      </c>
    </row>
    <row r="19" spans="1:3">
      <c r="A19" s="4" t="s">
        <v>18</v>
      </c>
      <c r="B19" s="5">
        <v>18</v>
      </c>
      <c r="C19" s="6">
        <f t="shared" si="0"/>
        <v>4222.08</v>
      </c>
    </row>
    <row r="20" spans="1:3">
      <c r="A20" s="14" t="s">
        <v>9</v>
      </c>
      <c r="B20" s="14"/>
      <c r="C20" s="15">
        <f>SUM(C4:C19)</f>
        <v>38936.960000000006</v>
      </c>
    </row>
    <row r="45" spans="1:1">
      <c r="A45" s="2" t="s">
        <v>8</v>
      </c>
    </row>
    <row r="46" spans="1:1">
      <c r="A46" s="2" t="s">
        <v>4</v>
      </c>
    </row>
    <row r="47" spans="1:1">
      <c r="A47" s="2" t="s">
        <v>6</v>
      </c>
    </row>
    <row r="48" spans="1:1">
      <c r="A48" s="2" t="s">
        <v>10</v>
      </c>
    </row>
    <row r="49" spans="1:1">
      <c r="A49" s="2" t="s">
        <v>5</v>
      </c>
    </row>
    <row r="50" spans="1:1">
      <c r="A50" s="2" t="s">
        <v>11</v>
      </c>
    </row>
  </sheetData>
  <mergeCells count="1">
    <mergeCell ref="B2:C2"/>
  </mergeCells>
  <phoneticPr fontId="2" type="noConversion"/>
  <pageMargins left="0.75" right="0.75" top="1" bottom="1" header="0.5" footer="0.5"/>
  <pageSetup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</vt:lpstr>
    </vt:vector>
  </TitlesOfParts>
  <Company>Big Quack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Mark</cp:lastModifiedBy>
  <dcterms:created xsi:type="dcterms:W3CDTF">2001-01-03T20:08:16Z</dcterms:created>
  <dcterms:modified xsi:type="dcterms:W3CDTF">2006-11-14T02:07:18Z</dcterms:modified>
</cp:coreProperties>
</file>